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<sst xmlns="http://schemas.openxmlformats.org/spreadsheetml/2006/main" count="461" uniqueCount="260">
  <si>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</si>
  <si>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</si>
  <si>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</si>
  <si>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</si>
  <si>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</si>
  <si>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</si>
  <si>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</si>
  <si>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</si>
  <si>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</si>
  <si>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</si>
  <si>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</si>
  <si>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</si>
  <si>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</si>
  <si>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</si>
  <si>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</si>
  <si>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</si>
  <si>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</si>
  <si>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</si>
  <si>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</si>
  <si>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</si>
  <si>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</si>
  <si>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</si>
  <si>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</si>
  <si>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</si>
  <si>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</si>
  <si>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</si>
  <si>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</si>
  <si>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</si>
  <si>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</si>
  <si>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</si>
  <si>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</si>
  <si>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</si>
  <si>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</si>
  <si>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</si>
  <si>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</si>
  <si>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</si>
  <si>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</si>
  <si>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</si>
  <si>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</si>
  <si>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</si>
  <si>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</si>
  <si>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</si>
  <si>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</si>
  <si>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</si>
  <si>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</si>
  <si>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</si>
  <si>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</si>
  <si>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</si>
  <si>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</si>
  <si>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</si>
  <si>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</si>
  <si>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</si>
  <si>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</si>
  <si>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</si>
  <si>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</si>
  <si>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</si>
  <si>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</si>
  <si>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</si>
  <si>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</si>
  <si>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</si>
  <si>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</si>
  <si>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</si>
  <si>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</si>
  <si>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</si>
  <si>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</si>
  <si>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</si>
  <si>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</si>
  <si>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</si>
  <si>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</si>
  <si>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</si>
  <si>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</si>
  <si>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</si>
  <si>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</si>
  <si>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</si>
  <si>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</si>
  <si>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</si>
  <si>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</si>
  <si>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</si>
  <si>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</si>
  <si>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</si>
  <si>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</si>
  <si>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</si>
  <si>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</si>
  <si>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</si>
  <si>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</si>
  <si>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</si>
  <si>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</si>
  <si>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</si>
  <si>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</si>
  <si>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</si>
  <si>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</si>
  <si>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</si>
  <si>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</si>
  <si>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</si>
  <si>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</si>
  <si>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</si>
  <si>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</si>
  <si>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</si>
  <si>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</si>
  <si>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</si>
  <si>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</si>
  <si>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</si>
  <si>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</si>
  <si>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</si>
  <si>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</si>
  <si>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</si>
  <si>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</si>
  <si>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</si>
  <si>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</si>
  <si>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</si>
  <si>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</si>
  <si>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</si>
  <si>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</si>
  <si>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</si>
  <si>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</si>
  <si>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</si>
  <si>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</si>
  <si>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</si>
  <si>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</si>
  <si>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</si>
  <si>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</si>
  <si>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</si>
  <si>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</si>
  <si>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</si>
  <si>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</si>
  <si>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</si>
  <si>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</si>
  <si>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</si>
  <si>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</si>
  <si>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</si>
  <si>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</si>
  <si>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</si>
  <si>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</si>
  <si>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</si>
  <si>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</si>
  <si>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</si>
  <si>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</si>
  <si>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</si>
  <si>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</si>
  <si>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</si>
  <si>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</si>
  <si>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</si>
  <si>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</si>
  <si>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</si>
  <si>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</si>
  <si>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</si>
  <si>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</si>
  <si>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</si>
  <si>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</si>
  <si>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</si>
  <si>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</si>
  <si>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</si>
  <si>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</si>
  <si>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</si>
  <si>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</si>
  <si>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</si>
  <si>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</si>
  <si>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</si>
  <si>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</si>
  <si>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</si>
  <si>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</si>
  <si>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</si>
  <si>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</si>
  <si>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</si>
  <si>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</si>
  <si>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</si>
  <si>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</si>
  <si>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</si>
  <si>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</si>
  <si>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</si>
  <si>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</si>
  <si>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</si>
  <si>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</si>
  <si>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</si>
  <si>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</si>
  <si>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</si>
  <si>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</si>
  <si>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</si>
  <si>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</si>
  <si>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</si>
  <si>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</si>
  <si>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</si>
  <si>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</si>
  <si>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</si>
  <si>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</si>
  <si>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</si>
  <si>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</si>
  <si>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</si>
  <si>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</si>
  <si>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</si>
  <si>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</si>
  <si>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</si>
  <si>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</si>
  <si>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</si>
  <si>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</si>
  <si>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</si>
  <si>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</si>
  <si>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</si>
  <si>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</si>
  <si>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</si>
  <si>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</si>
  <si>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</si>
  <si>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</si>
  <si>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</si>
  <si>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</si>
  <si>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</si>
  <si>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</si>
  <si>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</si>
  <si>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</si>
  <si>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</si>
  <si>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</si>
  <si>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</si>
  <si>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</si>
  <si>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</si>
  <si>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</si>
  <si>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</si>
  <si>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</si>
  <si>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</si>
  <si>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</si>
  <si>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</si>
  <si>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</si>
  <si>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</si>
  <si>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</si>
  <si>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</si>
  <si>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</si>
  <si>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</si>
  <si>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</si>
  <si>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</si>
  <si>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</si>
  <si>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137  人，其中：在职人员  71  人，离退休人员  66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</si>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</sst>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23" sqref="C23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944.12</v>
      </c>
      <c r="C6" s="44" t="s">
        <v>7</v>
      </c>
      <c r="D6" s="24">
        <v>944.12</v>
      </c>
    </row>
    <row r="7" ht="21" customHeight="1" spans="1:4">
      <c r="A7" s="48" t="s">
        <v>8</v>
      </c>
      <c r="B7" s="24"/>
      <c r="C7" s="44" t="s">
        <v>9</v>
      </c>
      <c r="D7" s="24"/>
    </row>
    <row r="8" ht="21" customHeight="1" spans="1:4">
      <c r="A8" s="48" t="s">
        <v>10</v>
      </c>
      <c r="B8" s="24"/>
      <c r="C8" s="44" t="s">
        <v>11</v>
      </c>
      <c r="D8" s="24"/>
    </row>
    <row r="9" ht="21" customHeight="1" spans="1:4">
      <c r="A9" s="24" t="s">
        <v>12</v>
      </c>
      <c r="B9" s="24"/>
      <c r="C9" s="44" t="s">
        <v>13</v>
      </c>
      <c r="D9" s="24"/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944.12</v>
      </c>
      <c r="C16" s="25" t="s">
        <v>17</v>
      </c>
      <c r="D16" s="25">
        <f>SUM(D6:D15)</f>
        <v>944.12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944.12</v>
      </c>
      <c r="C19" s="25" t="s">
        <v>22</v>
      </c>
      <c r="D19" s="25">
        <f>D16+D17</f>
        <v>944.12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19" workbookViewId="0">
      <selection activeCell="B40" sqref="B40:E40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706.12</v>
      </c>
      <c r="C7" s="24">
        <v>706.12</v>
      </c>
      <c r="D7" s="24">
        <v>706.12</v>
      </c>
      <c r="E7" s="24">
        <v>706.12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706.12</v>
      </c>
      <c r="C8" s="24">
        <v>706.12</v>
      </c>
      <c r="D8" s="24">
        <v>706.12</v>
      </c>
      <c r="E8" s="24">
        <v>706.12</v>
      </c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>
        <v>706.12</v>
      </c>
      <c r="C11" s="24">
        <v>706.12</v>
      </c>
      <c r="D11" s="24">
        <v>706.12</v>
      </c>
      <c r="E11" s="24">
        <v>706.12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v>185</v>
      </c>
      <c r="C27" s="24">
        <v>185</v>
      </c>
      <c r="D27" s="24">
        <v>185</v>
      </c>
      <c r="E27" s="24">
        <v>185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3" t="s">
        <v>59</v>
      </c>
      <c r="B28" s="24">
        <v>185</v>
      </c>
      <c r="C28" s="24">
        <v>185</v>
      </c>
      <c r="D28" s="24">
        <v>185</v>
      </c>
      <c r="E28" s="24">
        <v>185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>
        <v>185</v>
      </c>
      <c r="C30" s="24">
        <v>185</v>
      </c>
      <c r="D30" s="24">
        <v>185</v>
      </c>
      <c r="E30" s="24">
        <v>185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>
        <v>53</v>
      </c>
      <c r="C40" s="24">
        <v>53</v>
      </c>
      <c r="D40" s="24">
        <v>53</v>
      </c>
      <c r="E40" s="24">
        <v>53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>
        <v>53</v>
      </c>
      <c r="C41" s="24">
        <v>53</v>
      </c>
      <c r="D41" s="24">
        <v>53</v>
      </c>
      <c r="E41" s="24">
        <v>53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>
        <v>53</v>
      </c>
      <c r="C42" s="24">
        <v>53</v>
      </c>
      <c r="D42" s="24">
        <v>53</v>
      </c>
      <c r="E42" s="24">
        <v>53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944.12</v>
      </c>
      <c r="C46" s="24">
        <f t="shared" si="1"/>
        <v>944.12</v>
      </c>
      <c r="D46" s="24">
        <f t="shared" si="1"/>
        <v>944.12</v>
      </c>
      <c r="E46" s="24">
        <f t="shared" si="1"/>
        <v>944.12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10" workbookViewId="0">
      <selection activeCell="B28" sqref="B28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2" t="s">
        <v>7</v>
      </c>
      <c r="B6" s="24">
        <v>665.42</v>
      </c>
      <c r="C6" s="24">
        <v>665.42</v>
      </c>
      <c r="D6" s="24">
        <v>665.42</v>
      </c>
      <c r="E6" s="24">
        <v>665.42</v>
      </c>
      <c r="F6" s="24">
        <f>F7+F9+F15+F18+F20+F22+F24+F26</f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>
        <v>665.42</v>
      </c>
      <c r="C9" s="24">
        <v>665.42</v>
      </c>
      <c r="D9" s="24">
        <v>665.42</v>
      </c>
      <c r="E9" s="24">
        <v>665.42</v>
      </c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>
        <v>665.42</v>
      </c>
      <c r="C12" s="24">
        <v>665.42</v>
      </c>
      <c r="D12" s="24">
        <v>665.42</v>
      </c>
      <c r="E12" s="24">
        <v>665.42</v>
      </c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185</v>
      </c>
      <c r="C28" s="24">
        <v>185</v>
      </c>
      <c r="D28" s="24">
        <v>185</v>
      </c>
      <c r="E28" s="24">
        <v>185</v>
      </c>
      <c r="F28" s="24"/>
      <c r="G28" s="24"/>
      <c r="H28" s="24"/>
      <c r="I28" s="24"/>
    </row>
    <row r="29" ht="15.75" customHeight="1" spans="1:9">
      <c r="A29" s="43" t="s">
        <v>59</v>
      </c>
      <c r="B29" s="24">
        <v>185</v>
      </c>
      <c r="C29" s="24">
        <v>185</v>
      </c>
      <c r="D29" s="24">
        <v>185</v>
      </c>
      <c r="E29" s="24">
        <v>185</v>
      </c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>
        <v>185</v>
      </c>
      <c r="C31" s="24">
        <v>185</v>
      </c>
      <c r="D31" s="24">
        <v>185</v>
      </c>
      <c r="E31" s="24">
        <v>185</v>
      </c>
      <c r="F31" s="24"/>
      <c r="G31" s="24"/>
      <c r="H31" s="24"/>
      <c r="I31" s="24"/>
    </row>
    <row r="32" ht="15.75" customHeight="1" spans="1:9">
      <c r="A32" s="24" t="s">
        <v>62</v>
      </c>
      <c r="B32" s="24"/>
      <c r="C32" s="24"/>
      <c r="D32" s="24"/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/>
      <c r="C35" s="24"/>
      <c r="D35" s="24"/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/>
      <c r="C36" s="24"/>
      <c r="D36" s="24"/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>
        <v>40.7</v>
      </c>
      <c r="C37" s="24">
        <v>40.7</v>
      </c>
      <c r="D37" s="24">
        <v>40.7</v>
      </c>
      <c r="E37" s="24">
        <v>40.7</v>
      </c>
      <c r="F37" s="24"/>
      <c r="G37" s="24"/>
      <c r="H37" s="24"/>
      <c r="I37" s="24"/>
    </row>
    <row r="38" ht="15.75" customHeight="1" spans="1:9">
      <c r="A38" s="24" t="s">
        <v>68</v>
      </c>
      <c r="B38" s="24">
        <v>40.7</v>
      </c>
      <c r="C38" s="24">
        <v>40.7</v>
      </c>
      <c r="D38" s="24">
        <v>40.7</v>
      </c>
      <c r="E38" s="24">
        <v>40.7</v>
      </c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>
        <v>40.7</v>
      </c>
      <c r="C40" s="24">
        <v>40.7</v>
      </c>
      <c r="D40" s="24">
        <v>40.7</v>
      </c>
      <c r="E40" s="24">
        <v>40.7</v>
      </c>
      <c r="F40" s="24"/>
      <c r="G40" s="24"/>
      <c r="H40" s="24"/>
      <c r="I40" s="24"/>
    </row>
    <row r="41" ht="15.75" customHeight="1" spans="1:9">
      <c r="A41" s="24" t="s">
        <v>13</v>
      </c>
      <c r="B41" s="24">
        <v>53</v>
      </c>
      <c r="C41" s="24">
        <v>53</v>
      </c>
      <c r="D41" s="24">
        <v>53</v>
      </c>
      <c r="E41" s="24">
        <v>53</v>
      </c>
      <c r="F41" s="24"/>
      <c r="G41" s="24"/>
      <c r="H41" s="24"/>
      <c r="I41" s="24"/>
    </row>
    <row r="42" ht="15.75" customHeight="1" spans="1:9">
      <c r="A42" s="24" t="s">
        <v>71</v>
      </c>
      <c r="B42" s="24">
        <v>53</v>
      </c>
      <c r="C42" s="24">
        <v>53</v>
      </c>
      <c r="D42" s="24">
        <v>53</v>
      </c>
      <c r="E42" s="24">
        <v>53</v>
      </c>
      <c r="F42" s="24"/>
      <c r="G42" s="24"/>
      <c r="H42" s="24"/>
      <c r="I42" s="24"/>
    </row>
    <row r="43" ht="15.75" customHeight="1" spans="1:9">
      <c r="A43" s="24" t="s">
        <v>72</v>
      </c>
      <c r="B43" s="24">
        <v>53</v>
      </c>
      <c r="C43" s="24">
        <v>53</v>
      </c>
      <c r="D43" s="24">
        <v>53</v>
      </c>
      <c r="E43" s="24">
        <v>53</v>
      </c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0">B6+B28+B37+B41+B44</f>
        <v>944.12</v>
      </c>
      <c r="C47" s="24">
        <f t="shared" si="0"/>
        <v>944.12</v>
      </c>
      <c r="D47" s="24">
        <f t="shared" si="0"/>
        <v>944.12</v>
      </c>
      <c r="E47" s="24">
        <f t="shared" si="0"/>
        <v>944.12</v>
      </c>
      <c r="F47" s="24">
        <f t="shared" si="0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22" sqref="F22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944.12</v>
      </c>
      <c r="C6" s="44" t="s">
        <v>7</v>
      </c>
      <c r="D6" s="24">
        <v>665.42</v>
      </c>
      <c r="E6" s="24"/>
      <c r="F6" s="45"/>
    </row>
    <row r="7" ht="21.75" customHeight="1" spans="1:6">
      <c r="A7" s="27" t="s">
        <v>8</v>
      </c>
      <c r="B7" s="24">
        <v>944.12</v>
      </c>
      <c r="C7" s="44" t="s">
        <v>9</v>
      </c>
      <c r="D7" s="24">
        <v>185</v>
      </c>
      <c r="E7" s="24"/>
      <c r="F7" s="45"/>
    </row>
    <row r="8" ht="21.75" customHeight="1" spans="1:6">
      <c r="A8" s="27" t="s">
        <v>10</v>
      </c>
      <c r="B8" s="24"/>
      <c r="C8" s="44" t="s">
        <v>11</v>
      </c>
      <c r="D8" s="24">
        <v>40.7</v>
      </c>
      <c r="E8" s="24"/>
      <c r="F8" s="45"/>
    </row>
    <row r="9" ht="21.75" customHeight="1" spans="1:6">
      <c r="A9" s="24" t="s">
        <v>12</v>
      </c>
      <c r="B9" s="24"/>
      <c r="C9" s="44" t="s">
        <v>13</v>
      </c>
      <c r="D9" s="24">
        <v>53</v>
      </c>
      <c r="E9" s="24"/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944.12</v>
      </c>
      <c r="C16" s="25" t="s">
        <v>17</v>
      </c>
      <c r="D16" s="46">
        <v>944.12</v>
      </c>
      <c r="E16" s="45"/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89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90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944.12</v>
      </c>
      <c r="C20" s="25" t="s">
        <v>22</v>
      </c>
      <c r="D20" s="46">
        <f>D16+D17+D18+D19</f>
        <v>944.12</v>
      </c>
      <c r="E20" s="45">
        <f>E16+E17</f>
        <v>0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workbookViewId="0">
      <selection activeCell="G27" sqref="G27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1"/>
    </row>
    <row r="6" ht="18" customHeight="1" spans="1:6">
      <c r="A6" s="42" t="s">
        <v>7</v>
      </c>
      <c r="B6" s="24">
        <v>665.42</v>
      </c>
      <c r="C6" s="24">
        <v>665.42</v>
      </c>
      <c r="D6" s="24">
        <v>601.42</v>
      </c>
      <c r="E6" s="24">
        <v>64</v>
      </c>
      <c r="F6" s="24">
        <f>F7+F9+F15+F18+F20+F22+F24+F26</f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>
        <v>665.42</v>
      </c>
      <c r="C9" s="24">
        <v>665.42</v>
      </c>
      <c r="D9" s="24">
        <v>601.42</v>
      </c>
      <c r="E9" s="24">
        <v>64</v>
      </c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/>
      <c r="C11" s="24"/>
      <c r="D11" s="24"/>
      <c r="E11" s="24"/>
      <c r="F11" s="24"/>
    </row>
    <row r="12" ht="18" customHeight="1" spans="1:6">
      <c r="A12" s="24" t="s">
        <v>43</v>
      </c>
      <c r="B12" s="24">
        <v>665.42</v>
      </c>
      <c r="C12" s="24">
        <v>665.42</v>
      </c>
      <c r="D12" s="24">
        <v>601.42</v>
      </c>
      <c r="E12" s="24">
        <v>64</v>
      </c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185</v>
      </c>
      <c r="C28" s="24">
        <v>185</v>
      </c>
      <c r="D28" s="24">
        <v>185</v>
      </c>
      <c r="E28" s="24"/>
      <c r="F28" s="24"/>
    </row>
    <row r="29" ht="18" customHeight="1" spans="1:6">
      <c r="A29" s="43" t="s">
        <v>59</v>
      </c>
      <c r="B29" s="24">
        <v>185</v>
      </c>
      <c r="C29" s="24">
        <v>185</v>
      </c>
      <c r="D29" s="24">
        <v>185</v>
      </c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>
        <v>185</v>
      </c>
      <c r="C31" s="24">
        <v>185</v>
      </c>
      <c r="D31" s="24">
        <v>185</v>
      </c>
      <c r="E31" s="24"/>
      <c r="F31" s="24"/>
    </row>
    <row r="32" ht="18" customHeight="1" spans="1:6">
      <c r="A32" s="24" t="s">
        <v>62</v>
      </c>
      <c r="B32" s="24"/>
      <c r="C32" s="24"/>
      <c r="D32" s="24"/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/>
      <c r="C35" s="24"/>
      <c r="D35" s="24"/>
      <c r="E35" s="24"/>
      <c r="F35" s="24"/>
    </row>
    <row r="36" ht="18" customHeight="1" spans="1:6">
      <c r="A36" s="24" t="s">
        <v>66</v>
      </c>
      <c r="B36" s="24"/>
      <c r="C36" s="24"/>
      <c r="D36" s="24"/>
      <c r="E36" s="24"/>
      <c r="F36" s="24"/>
    </row>
    <row r="37" ht="18" customHeight="1" spans="1:6">
      <c r="A37" s="24" t="s">
        <v>67</v>
      </c>
      <c r="B37" s="24">
        <v>40.7</v>
      </c>
      <c r="C37" s="24">
        <v>40.7</v>
      </c>
      <c r="D37" s="24">
        <v>40.7</v>
      </c>
      <c r="E37" s="24"/>
      <c r="F37" s="24"/>
    </row>
    <row r="38" ht="18" customHeight="1" spans="1:6">
      <c r="A38" s="24" t="s">
        <v>68</v>
      </c>
      <c r="B38" s="24">
        <v>40.7</v>
      </c>
      <c r="C38" s="24">
        <v>40.7</v>
      </c>
      <c r="D38" s="24">
        <v>40.7</v>
      </c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>
        <v>40.7</v>
      </c>
      <c r="C40" s="24">
        <v>40.7</v>
      </c>
      <c r="D40" s="24">
        <v>40.7</v>
      </c>
      <c r="E40" s="24"/>
      <c r="F40" s="24"/>
    </row>
    <row r="41" ht="18" customHeight="1" spans="1:6">
      <c r="A41" s="24" t="s">
        <v>13</v>
      </c>
      <c r="B41" s="24">
        <v>53</v>
      </c>
      <c r="C41" s="24">
        <v>53</v>
      </c>
      <c r="D41" s="24">
        <v>53</v>
      </c>
      <c r="E41" s="24"/>
      <c r="F41" s="24"/>
    </row>
    <row r="42" ht="18" customHeight="1" spans="1:6">
      <c r="A42" s="24" t="s">
        <v>71</v>
      </c>
      <c r="B42" s="24">
        <v>53</v>
      </c>
      <c r="C42" s="24">
        <v>53</v>
      </c>
      <c r="D42" s="24">
        <v>53</v>
      </c>
      <c r="E42" s="24"/>
      <c r="F42" s="24"/>
    </row>
    <row r="43" ht="18" customHeight="1" spans="1:6">
      <c r="A43" s="24" t="s">
        <v>72</v>
      </c>
      <c r="B43" s="24">
        <v>53</v>
      </c>
      <c r="C43" s="24">
        <v>53</v>
      </c>
      <c r="D43" s="24">
        <v>53</v>
      </c>
      <c r="E43" s="24"/>
      <c r="F43" s="24"/>
    </row>
    <row r="44" ht="18" customHeight="1" spans="1:6">
      <c r="A44" s="25" t="s">
        <v>29</v>
      </c>
      <c r="B44" s="24">
        <f t="shared" ref="B44:F44" si="0">B6+B28+B37+B41</f>
        <v>944.12</v>
      </c>
      <c r="C44" s="24">
        <f t="shared" si="0"/>
        <v>944.12</v>
      </c>
      <c r="D44" s="24">
        <f t="shared" si="0"/>
        <v>880.12</v>
      </c>
      <c r="E44" s="24">
        <f t="shared" si="0"/>
        <v>64</v>
      </c>
      <c r="F44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J97" sqref="J97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f t="shared" ref="B6" si="0">SUM(B7:B19)</f>
        <v>880.12</v>
      </c>
      <c r="C6" s="24">
        <f t="shared" ref="C6" si="1">SUM(C7:C19)</f>
        <v>880.12</v>
      </c>
      <c r="D6" s="24">
        <f t="shared" ref="D6" si="2">SUM(D7:D19)</f>
        <v>880.12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95</v>
      </c>
      <c r="B7" s="24">
        <v>601.42</v>
      </c>
      <c r="C7" s="24">
        <f t="shared" ref="C7:C19" si="4">SUM(D7:E7)</f>
        <v>601.42</v>
      </c>
      <c r="D7" s="24">
        <v>601.42</v>
      </c>
      <c r="E7" s="24"/>
      <c r="F7" s="24"/>
    </row>
    <row r="8" ht="18" customHeight="1" spans="1:6">
      <c r="A8" s="35" t="s">
        <v>96</v>
      </c>
      <c r="B8" s="24">
        <f>C8+F8</f>
        <v>0</v>
      </c>
      <c r="C8" s="24">
        <f t="shared" si="4"/>
        <v>0</v>
      </c>
      <c r="D8" s="24">
        <f t="shared" ref="D8:D11" si="5">E8+H8</f>
        <v>0</v>
      </c>
      <c r="E8" s="24"/>
      <c r="F8" s="24"/>
    </row>
    <row r="9" ht="18" customHeight="1" spans="1:6">
      <c r="A9" s="35" t="s">
        <v>97</v>
      </c>
      <c r="B9" s="24">
        <f>C9+F9</f>
        <v>0</v>
      </c>
      <c r="C9" s="24">
        <f t="shared" si="4"/>
        <v>0</v>
      </c>
      <c r="D9" s="24">
        <f t="shared" si="5"/>
        <v>0</v>
      </c>
      <c r="E9" s="24"/>
      <c r="F9" s="24"/>
    </row>
    <row r="10" ht="18" customHeight="1" spans="1:6">
      <c r="A10" s="35" t="s">
        <v>98</v>
      </c>
      <c r="B10" s="24">
        <f>C10+F10</f>
        <v>0</v>
      </c>
      <c r="C10" s="24">
        <f t="shared" si="4"/>
        <v>0</v>
      </c>
      <c r="D10" s="24">
        <f t="shared" si="5"/>
        <v>0</v>
      </c>
      <c r="E10" s="24"/>
      <c r="F10" s="24"/>
    </row>
    <row r="11" ht="18" customHeight="1" spans="1:6">
      <c r="A11" s="35" t="s">
        <v>99</v>
      </c>
      <c r="B11" s="24">
        <f>C11+F11</f>
        <v>0</v>
      </c>
      <c r="C11" s="24">
        <f t="shared" si="4"/>
        <v>0</v>
      </c>
      <c r="D11" s="24">
        <f t="shared" si="5"/>
        <v>0</v>
      </c>
      <c r="E11" s="24"/>
      <c r="F11" s="24"/>
    </row>
    <row r="12" ht="18" customHeight="1" spans="1:6">
      <c r="A12" s="35" t="s">
        <v>100</v>
      </c>
      <c r="B12" s="24">
        <v>185</v>
      </c>
      <c r="C12" s="24">
        <f t="shared" si="4"/>
        <v>185</v>
      </c>
      <c r="D12" s="24">
        <v>185</v>
      </c>
      <c r="E12" s="24"/>
      <c r="F12" s="24"/>
    </row>
    <row r="13" ht="18" customHeight="1" spans="1:6">
      <c r="A13" s="35" t="s">
        <v>101</v>
      </c>
      <c r="B13" s="24">
        <f>C13+F13</f>
        <v>0</v>
      </c>
      <c r="C13" s="24">
        <f t="shared" si="4"/>
        <v>0</v>
      </c>
      <c r="D13" s="24">
        <f>E13+H13</f>
        <v>0</v>
      </c>
      <c r="E13" s="24"/>
      <c r="F13" s="24"/>
    </row>
    <row r="14" ht="18" customHeight="1" spans="1:6">
      <c r="A14" s="35" t="s">
        <v>102</v>
      </c>
      <c r="B14" s="24">
        <v>40.7</v>
      </c>
      <c r="C14" s="24">
        <f t="shared" si="4"/>
        <v>40.7</v>
      </c>
      <c r="D14" s="24">
        <v>40.7</v>
      </c>
      <c r="E14" s="24"/>
      <c r="F14" s="24"/>
    </row>
    <row r="15" ht="18" customHeight="1" spans="1:6">
      <c r="A15" s="35" t="s">
        <v>103</v>
      </c>
      <c r="B15" s="24"/>
      <c r="C15" s="24">
        <f t="shared" si="4"/>
        <v>0</v>
      </c>
      <c r="D15" s="24"/>
      <c r="E15" s="24"/>
      <c r="F15" s="24"/>
    </row>
    <row r="16" ht="18" customHeight="1" spans="1:6">
      <c r="A16" s="35" t="s">
        <v>104</v>
      </c>
      <c r="B16" s="24">
        <f>C16+F16</f>
        <v>0</v>
      </c>
      <c r="C16" s="24">
        <f t="shared" si="4"/>
        <v>0</v>
      </c>
      <c r="D16" s="24">
        <f>E16+H16</f>
        <v>0</v>
      </c>
      <c r="E16" s="24"/>
      <c r="F16" s="24"/>
    </row>
    <row r="17" ht="18" customHeight="1" spans="1:6">
      <c r="A17" s="35" t="s">
        <v>105</v>
      </c>
      <c r="B17" s="24">
        <v>53</v>
      </c>
      <c r="C17" s="24">
        <f t="shared" si="4"/>
        <v>53</v>
      </c>
      <c r="D17" s="24">
        <v>53</v>
      </c>
      <c r="E17" s="24"/>
      <c r="F17" s="24"/>
    </row>
    <row r="18" ht="18" customHeight="1" spans="1:6">
      <c r="A18" s="35" t="s">
        <v>106</v>
      </c>
      <c r="B18" s="24">
        <f>C18+F18</f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107</v>
      </c>
      <c r="B19" s="24">
        <f>C19+F19</f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108</v>
      </c>
      <c r="B20" s="24">
        <v>64</v>
      </c>
      <c r="C20" s="24">
        <f t="shared" ref="C20" si="6">SUM(C21:C47)</f>
        <v>64</v>
      </c>
      <c r="D20" s="24">
        <f t="shared" ref="D20" si="7">SUM(D21:D47)</f>
        <v>0</v>
      </c>
      <c r="E20" s="24">
        <f t="shared" ref="E20" si="8">SUM(E21:E47)</f>
        <v>64</v>
      </c>
      <c r="F20" s="24">
        <f t="shared" ref="F20" si="9">SUM(F21:F47)</f>
        <v>0</v>
      </c>
    </row>
    <row r="21" ht="18" customHeight="1" spans="1:6">
      <c r="A21" s="35" t="s">
        <v>109</v>
      </c>
      <c r="B21" s="24">
        <v>13</v>
      </c>
      <c r="C21" s="24">
        <f t="shared" ref="C21:C47" si="10">SUM(D21:E21)</f>
        <v>13</v>
      </c>
      <c r="D21" s="24"/>
      <c r="E21" s="24">
        <v>13</v>
      </c>
      <c r="F21" s="24"/>
    </row>
    <row r="22" ht="18" customHeight="1" spans="1:6">
      <c r="A22" s="35" t="s">
        <v>110</v>
      </c>
      <c r="B22" s="24">
        <f t="shared" ref="B21:B47" si="11">C22+F22</f>
        <v>0</v>
      </c>
      <c r="C22" s="24">
        <f t="shared" si="10"/>
        <v>0</v>
      </c>
      <c r="D22" s="24"/>
      <c r="E22" s="24">
        <f t="shared" ref="E22:E27" si="12">F22+I22</f>
        <v>0</v>
      </c>
      <c r="F22" s="24"/>
    </row>
    <row r="23" ht="18" customHeight="1" spans="1:6">
      <c r="A23" s="35" t="s">
        <v>111</v>
      </c>
      <c r="B23" s="24">
        <f t="shared" si="11"/>
        <v>0</v>
      </c>
      <c r="C23" s="24">
        <f t="shared" si="10"/>
        <v>0</v>
      </c>
      <c r="D23" s="24"/>
      <c r="E23" s="24">
        <f t="shared" si="12"/>
        <v>0</v>
      </c>
      <c r="F23" s="24"/>
    </row>
    <row r="24" ht="18" customHeight="1" spans="1:6">
      <c r="A24" s="35" t="s">
        <v>112</v>
      </c>
      <c r="B24" s="24">
        <v>0.2</v>
      </c>
      <c r="C24" s="24">
        <f t="shared" si="10"/>
        <v>0.2</v>
      </c>
      <c r="D24" s="24"/>
      <c r="E24" s="24">
        <v>0.2</v>
      </c>
      <c r="F24" s="24"/>
    </row>
    <row r="25" ht="18" customHeight="1" spans="1:6">
      <c r="A25" s="35" t="s">
        <v>113</v>
      </c>
      <c r="B25" s="24">
        <v>1.5</v>
      </c>
      <c r="C25" s="24">
        <f t="shared" si="10"/>
        <v>1.5</v>
      </c>
      <c r="D25" s="24"/>
      <c r="E25" s="24">
        <v>1.5</v>
      </c>
      <c r="F25" s="24"/>
    </row>
    <row r="26" ht="18" customHeight="1" spans="1:6">
      <c r="A26" s="35" t="s">
        <v>114</v>
      </c>
      <c r="B26" s="24">
        <v>2.5</v>
      </c>
      <c r="C26" s="24">
        <f t="shared" si="10"/>
        <v>2.5</v>
      </c>
      <c r="D26" s="24"/>
      <c r="E26" s="24">
        <v>2.5</v>
      </c>
      <c r="F26" s="24"/>
    </row>
    <row r="27" ht="18" customHeight="1" spans="1:6">
      <c r="A27" s="35" t="s">
        <v>115</v>
      </c>
      <c r="B27" s="24">
        <f t="shared" si="11"/>
        <v>0</v>
      </c>
      <c r="C27" s="24">
        <f t="shared" si="10"/>
        <v>0</v>
      </c>
      <c r="D27" s="24"/>
      <c r="E27" s="24">
        <f t="shared" si="12"/>
        <v>0</v>
      </c>
      <c r="F27" s="24"/>
    </row>
    <row r="28" ht="18" customHeight="1" spans="1:6">
      <c r="A28" s="35" t="s">
        <v>116</v>
      </c>
      <c r="B28" s="24">
        <v>18</v>
      </c>
      <c r="C28" s="24">
        <f t="shared" si="10"/>
        <v>18</v>
      </c>
      <c r="D28" s="24"/>
      <c r="E28" s="24">
        <v>18</v>
      </c>
      <c r="F28" s="24"/>
    </row>
    <row r="29" ht="18" customHeight="1" spans="1:6">
      <c r="A29" s="35" t="s">
        <v>117</v>
      </c>
      <c r="B29" s="24">
        <f t="shared" si="11"/>
        <v>0</v>
      </c>
      <c r="C29" s="24">
        <f t="shared" si="10"/>
        <v>0</v>
      </c>
      <c r="D29" s="24"/>
      <c r="E29" s="24">
        <f t="shared" ref="E29:E34" si="13">F29+I29</f>
        <v>0</v>
      </c>
      <c r="F29" s="24"/>
    </row>
    <row r="30" ht="18" customHeight="1" spans="1:6">
      <c r="A30" s="35" t="s">
        <v>118</v>
      </c>
      <c r="B30" s="24">
        <f t="shared" si="11"/>
        <v>0</v>
      </c>
      <c r="C30" s="36">
        <f t="shared" si="10"/>
        <v>0</v>
      </c>
      <c r="D30" s="36"/>
      <c r="E30" s="24">
        <f t="shared" si="13"/>
        <v>0</v>
      </c>
      <c r="F30" s="24"/>
    </row>
    <row r="31" ht="18" customHeight="1" spans="1:6">
      <c r="A31" s="35" t="s">
        <v>119</v>
      </c>
      <c r="B31" s="24">
        <f t="shared" si="11"/>
        <v>0</v>
      </c>
      <c r="C31" s="37">
        <f t="shared" si="10"/>
        <v>0</v>
      </c>
      <c r="D31" s="37"/>
      <c r="E31" s="24">
        <f t="shared" si="13"/>
        <v>0</v>
      </c>
      <c r="F31" s="24"/>
    </row>
    <row r="32" ht="18" customHeight="1" spans="1:6">
      <c r="A32" s="35" t="s">
        <v>120</v>
      </c>
      <c r="B32" s="24">
        <f t="shared" si="11"/>
        <v>0</v>
      </c>
      <c r="C32" s="36">
        <f t="shared" si="10"/>
        <v>0</v>
      </c>
      <c r="D32" s="36"/>
      <c r="E32" s="24">
        <f t="shared" si="13"/>
        <v>0</v>
      </c>
      <c r="F32" s="24"/>
    </row>
    <row r="33" ht="18" customHeight="1" spans="1:6">
      <c r="A33" s="35" t="s">
        <v>121</v>
      </c>
      <c r="B33" s="24">
        <f t="shared" si="11"/>
        <v>0</v>
      </c>
      <c r="C33" s="36">
        <f t="shared" si="10"/>
        <v>0</v>
      </c>
      <c r="D33" s="36"/>
      <c r="E33" s="24">
        <f t="shared" si="13"/>
        <v>0</v>
      </c>
      <c r="F33" s="24"/>
    </row>
    <row r="34" ht="18" customHeight="1" spans="1:6">
      <c r="A34" s="35" t="s">
        <v>122</v>
      </c>
      <c r="B34" s="24">
        <f t="shared" si="11"/>
        <v>0</v>
      </c>
      <c r="C34" s="36">
        <f t="shared" si="10"/>
        <v>0</v>
      </c>
      <c r="D34" s="36"/>
      <c r="E34" s="24">
        <f t="shared" si="13"/>
        <v>0</v>
      </c>
      <c r="F34" s="24"/>
    </row>
    <row r="35" ht="18" customHeight="1" spans="1:6">
      <c r="A35" s="35" t="s">
        <v>123</v>
      </c>
      <c r="B35" s="24">
        <v>1</v>
      </c>
      <c r="C35" s="36">
        <f t="shared" si="10"/>
        <v>1</v>
      </c>
      <c r="D35" s="36"/>
      <c r="E35" s="24">
        <v>1</v>
      </c>
      <c r="F35" s="24"/>
    </row>
    <row r="36" ht="18" customHeight="1" spans="1:6">
      <c r="A36" s="35" t="s">
        <v>124</v>
      </c>
      <c r="B36" s="24">
        <f t="shared" si="11"/>
        <v>0</v>
      </c>
      <c r="C36" s="36">
        <f t="shared" si="10"/>
        <v>0</v>
      </c>
      <c r="D36" s="36"/>
      <c r="E36" s="24">
        <f t="shared" ref="E36:E39" si="14">F36+I36</f>
        <v>0</v>
      </c>
      <c r="F36" s="24"/>
    </row>
    <row r="37" ht="18" customHeight="1" spans="1:6">
      <c r="A37" s="35" t="s">
        <v>125</v>
      </c>
      <c r="B37" s="24">
        <f t="shared" si="11"/>
        <v>0</v>
      </c>
      <c r="C37" s="37">
        <f t="shared" si="10"/>
        <v>0</v>
      </c>
      <c r="D37" s="37"/>
      <c r="E37" s="24">
        <f t="shared" si="14"/>
        <v>0</v>
      </c>
      <c r="F37" s="24"/>
    </row>
    <row r="38" ht="18" customHeight="1" spans="1:6">
      <c r="A38" s="35" t="s">
        <v>126</v>
      </c>
      <c r="B38" s="24">
        <f t="shared" si="11"/>
        <v>0</v>
      </c>
      <c r="C38" s="24">
        <f t="shared" si="10"/>
        <v>0</v>
      </c>
      <c r="D38" s="24"/>
      <c r="E38" s="24">
        <f t="shared" si="14"/>
        <v>0</v>
      </c>
      <c r="F38" s="24"/>
    </row>
    <row r="39" ht="18" customHeight="1" spans="1:6">
      <c r="A39" s="35" t="s">
        <v>127</v>
      </c>
      <c r="B39" s="24">
        <f t="shared" si="11"/>
        <v>0</v>
      </c>
      <c r="C39" s="24">
        <f t="shared" si="10"/>
        <v>0</v>
      </c>
      <c r="D39" s="24"/>
      <c r="E39" s="24">
        <f t="shared" si="14"/>
        <v>0</v>
      </c>
      <c r="F39" s="24"/>
    </row>
    <row r="40" ht="18" customHeight="1" spans="1:6">
      <c r="A40" s="35" t="s">
        <v>128</v>
      </c>
      <c r="B40" s="24">
        <v>6</v>
      </c>
      <c r="C40" s="24">
        <f t="shared" si="10"/>
        <v>6</v>
      </c>
      <c r="D40" s="24"/>
      <c r="E40" s="24">
        <v>6</v>
      </c>
      <c r="F40" s="24"/>
    </row>
    <row r="41" ht="18" customHeight="1" spans="1:6">
      <c r="A41" s="35" t="s">
        <v>129</v>
      </c>
      <c r="B41" s="24">
        <f t="shared" si="11"/>
        <v>0</v>
      </c>
      <c r="C41" s="24">
        <f t="shared" si="10"/>
        <v>0</v>
      </c>
      <c r="D41" s="24"/>
      <c r="E41" s="24">
        <f t="shared" ref="E41:E46" si="15">F41+I41</f>
        <v>0</v>
      </c>
      <c r="F41" s="24"/>
    </row>
    <row r="42" ht="18" customHeight="1" spans="1:6">
      <c r="A42" s="35" t="s">
        <v>130</v>
      </c>
      <c r="B42" s="24">
        <v>6</v>
      </c>
      <c r="C42" s="24">
        <f t="shared" si="10"/>
        <v>6</v>
      </c>
      <c r="D42" s="24"/>
      <c r="E42" s="24">
        <v>6</v>
      </c>
      <c r="F42" s="24"/>
    </row>
    <row r="43" ht="18" customHeight="1" spans="1:6">
      <c r="A43" s="35" t="s">
        <v>131</v>
      </c>
      <c r="B43" s="24">
        <f t="shared" si="11"/>
        <v>0</v>
      </c>
      <c r="C43" s="24">
        <f t="shared" si="10"/>
        <v>0</v>
      </c>
      <c r="D43" s="24"/>
      <c r="E43" s="24">
        <f t="shared" si="15"/>
        <v>0</v>
      </c>
      <c r="F43" s="24"/>
    </row>
    <row r="44" ht="18" customHeight="1" spans="1:6">
      <c r="A44" s="35" t="s">
        <v>132</v>
      </c>
      <c r="B44" s="24">
        <f t="shared" si="11"/>
        <v>0</v>
      </c>
      <c r="C44" s="24">
        <f t="shared" si="10"/>
        <v>0</v>
      </c>
      <c r="D44" s="24"/>
      <c r="E44" s="24">
        <f t="shared" si="15"/>
        <v>0</v>
      </c>
      <c r="F44" s="24"/>
    </row>
    <row r="45" ht="18" customHeight="1" spans="1:6">
      <c r="A45" s="35" t="s">
        <v>133</v>
      </c>
      <c r="B45" s="24">
        <f t="shared" si="11"/>
        <v>0</v>
      </c>
      <c r="C45" s="24">
        <f t="shared" si="10"/>
        <v>0</v>
      </c>
      <c r="D45" s="24"/>
      <c r="E45" s="24">
        <f t="shared" si="15"/>
        <v>0</v>
      </c>
      <c r="F45" s="24"/>
    </row>
    <row r="46" ht="18" customHeight="1" spans="1:6">
      <c r="A46" s="35" t="s">
        <v>134</v>
      </c>
      <c r="B46" s="24">
        <f t="shared" si="11"/>
        <v>0</v>
      </c>
      <c r="C46" s="24">
        <f t="shared" si="10"/>
        <v>0</v>
      </c>
      <c r="D46" s="24"/>
      <c r="E46" s="24">
        <f t="shared" si="15"/>
        <v>0</v>
      </c>
      <c r="F46" s="24"/>
    </row>
    <row r="47" ht="18" customHeight="1" spans="1:6">
      <c r="A47" s="35" t="s">
        <v>135</v>
      </c>
      <c r="B47" s="24">
        <v>15.8</v>
      </c>
      <c r="C47" s="24">
        <f t="shared" si="10"/>
        <v>15.8</v>
      </c>
      <c r="D47" s="24"/>
      <c r="E47" s="24">
        <v>15.8</v>
      </c>
      <c r="F47" s="24"/>
    </row>
    <row r="48" ht="18" customHeight="1" spans="1:6">
      <c r="A48" s="34" t="s">
        <v>136</v>
      </c>
      <c r="B48" s="24">
        <f t="shared" ref="B48" si="16">SUM(B49:B59)</f>
        <v>0</v>
      </c>
      <c r="C48" s="24">
        <f t="shared" ref="C48" si="17">SUM(C49:C59)</f>
        <v>0</v>
      </c>
      <c r="D48" s="24">
        <f t="shared" ref="D48" si="18">SUM(D49:D59)</f>
        <v>0</v>
      </c>
      <c r="E48" s="24">
        <f t="shared" ref="E48" si="19">SUM(E49:E59)</f>
        <v>0</v>
      </c>
      <c r="F48" s="24">
        <f t="shared" ref="F48" si="20">SUM(F49:F59)</f>
        <v>0</v>
      </c>
    </row>
    <row r="49" ht="18" customHeight="1" spans="1:6">
      <c r="A49" s="35" t="s">
        <v>137</v>
      </c>
      <c r="B49" s="24"/>
      <c r="C49" s="24">
        <f t="shared" ref="C49:C59" si="21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ref="B49:B59" si="22">C50+F50</f>
        <v>0</v>
      </c>
      <c r="C50" s="24">
        <f t="shared" si="21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22"/>
        <v>0</v>
      </c>
      <c r="C51" s="24">
        <f t="shared" si="21"/>
        <v>0</v>
      </c>
      <c r="D51" s="24"/>
      <c r="E51" s="24"/>
      <c r="F51" s="24"/>
    </row>
    <row r="52" ht="18" customHeight="1" spans="1:6">
      <c r="A52" s="35" t="s">
        <v>140</v>
      </c>
      <c r="B52" s="24"/>
      <c r="C52" s="24">
        <f t="shared" si="21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22"/>
        <v>0</v>
      </c>
      <c r="C53" s="24">
        <f t="shared" si="21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22"/>
        <v>0</v>
      </c>
      <c r="C54" s="24">
        <f t="shared" si="21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22"/>
        <v>0</v>
      </c>
      <c r="C55" s="24">
        <f t="shared" si="21"/>
        <v>0</v>
      </c>
      <c r="D55" s="24"/>
      <c r="E55" s="24"/>
      <c r="F55" s="24"/>
    </row>
    <row r="56" ht="18" customHeight="1" spans="1:6">
      <c r="A56" s="35" t="s">
        <v>144</v>
      </c>
      <c r="B56" s="24"/>
      <c r="C56" s="37">
        <f t="shared" si="21"/>
        <v>0</v>
      </c>
      <c r="D56" s="37"/>
      <c r="E56" s="37"/>
      <c r="F56" s="24"/>
    </row>
    <row r="57" ht="18" customHeight="1" spans="1:6">
      <c r="A57" s="35" t="s">
        <v>145</v>
      </c>
      <c r="B57" s="24"/>
      <c r="C57" s="24">
        <f t="shared" si="21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22"/>
        <v>0</v>
      </c>
      <c r="C58" s="37">
        <f t="shared" si="21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22"/>
        <v>0</v>
      </c>
      <c r="C59" s="24">
        <f t="shared" si="21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23">SUM(B61:B64)</f>
        <v>0</v>
      </c>
      <c r="C60" s="24">
        <f t="shared" si="23"/>
        <v>0</v>
      </c>
      <c r="D60" s="24">
        <f t="shared" si="23"/>
        <v>0</v>
      </c>
      <c r="E60" s="24">
        <f t="shared" si="23"/>
        <v>0</v>
      </c>
      <c r="F60" s="24">
        <f t="shared" si="23"/>
        <v>0</v>
      </c>
    </row>
    <row r="61" ht="18" customHeight="1" spans="1:6">
      <c r="A61" s="35" t="s">
        <v>149</v>
      </c>
      <c r="B61" s="24">
        <f t="shared" ref="B61:B64" si="24">C61+F61</f>
        <v>0</v>
      </c>
      <c r="C61" s="37">
        <f t="shared" ref="C61:C64" si="25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24"/>
        <v>0</v>
      </c>
      <c r="C62" s="37">
        <f t="shared" si="25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24"/>
        <v>0</v>
      </c>
      <c r="C63" s="37">
        <f t="shared" si="25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24"/>
        <v>0</v>
      </c>
      <c r="C64" s="37">
        <f t="shared" si="25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26">SUM(B66:B77)</f>
        <v>0</v>
      </c>
      <c r="C65" s="36">
        <f t="shared" ref="C65" si="27">SUM(C66:C77)</f>
        <v>0</v>
      </c>
      <c r="D65" s="36">
        <f t="shared" ref="D65" si="28">SUM(D66:D77)</f>
        <v>0</v>
      </c>
      <c r="E65" s="36">
        <f t="shared" ref="E65" si="29">SUM(E66:E77)</f>
        <v>0</v>
      </c>
      <c r="F65" s="24">
        <f t="shared" ref="F65" si="30">SUM(F66:F77)</f>
        <v>0</v>
      </c>
    </row>
    <row r="66" ht="18" customHeight="1" spans="1:6">
      <c r="A66" s="35" t="s">
        <v>154</v>
      </c>
      <c r="B66" s="24">
        <f t="shared" ref="B66:B70" si="31">C66+F66</f>
        <v>0</v>
      </c>
      <c r="C66" s="37">
        <f t="shared" ref="C66:C70" si="32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31"/>
        <v>0</v>
      </c>
      <c r="C67" s="37">
        <f t="shared" si="32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31"/>
        <v>0</v>
      </c>
      <c r="C68" s="37">
        <f t="shared" si="32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31"/>
        <v>0</v>
      </c>
      <c r="C69" s="37">
        <f t="shared" si="32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31"/>
        <v>0</v>
      </c>
      <c r="C70" s="37">
        <f t="shared" si="32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33">C71+F71</f>
        <v>0</v>
      </c>
      <c r="C71" s="37">
        <f t="shared" ref="C71:C111" si="34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33"/>
        <v>0</v>
      </c>
      <c r="C72" s="37">
        <f t="shared" si="34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33"/>
        <v>0</v>
      </c>
      <c r="C73" s="37">
        <f t="shared" si="34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33"/>
        <v>0</v>
      </c>
      <c r="C74" s="37">
        <f t="shared" si="34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33"/>
        <v>0</v>
      </c>
      <c r="C75" s="37">
        <f t="shared" si="34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33"/>
        <v>0</v>
      </c>
      <c r="C76" s="37">
        <f t="shared" si="34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33"/>
        <v>0</v>
      </c>
      <c r="C77" s="37">
        <f t="shared" si="34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35">SUM(B79:B94)</f>
        <v>0</v>
      </c>
      <c r="C78" s="36">
        <f t="shared" ref="C78" si="36">SUM(C79:C94)</f>
        <v>0</v>
      </c>
      <c r="D78" s="36">
        <f t="shared" ref="D78" si="37">SUM(D79:D94)</f>
        <v>0</v>
      </c>
      <c r="E78" s="36">
        <f t="shared" ref="E78" si="38">SUM(E79:E94)</f>
        <v>0</v>
      </c>
      <c r="F78" s="24">
        <f t="shared" ref="F78" si="39">SUM(F79:F94)</f>
        <v>0</v>
      </c>
    </row>
    <row r="79" ht="18" customHeight="1" spans="1:6">
      <c r="A79" s="35" t="s">
        <v>154</v>
      </c>
      <c r="B79" s="24">
        <f t="shared" ref="B79:B94" si="40">C79+F79</f>
        <v>0</v>
      </c>
      <c r="C79" s="37">
        <f t="shared" ref="C79:C94" si="41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40"/>
        <v>0</v>
      </c>
      <c r="C80" s="37">
        <f t="shared" si="41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40"/>
        <v>0</v>
      </c>
      <c r="C81" s="37">
        <f t="shared" si="41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40"/>
        <v>0</v>
      </c>
      <c r="C82" s="37">
        <f t="shared" si="41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40"/>
        <v>0</v>
      </c>
      <c r="C83" s="37">
        <f t="shared" si="41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40"/>
        <v>0</v>
      </c>
      <c r="C84" s="37">
        <f t="shared" si="41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40"/>
        <v>0</v>
      </c>
      <c r="C85" s="37">
        <f t="shared" si="41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40"/>
        <v>0</v>
      </c>
      <c r="C86" s="37">
        <f t="shared" si="41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40"/>
        <v>0</v>
      </c>
      <c r="C87" s="37">
        <f t="shared" si="41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40"/>
        <v>0</v>
      </c>
      <c r="C88" s="37">
        <f t="shared" si="41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40"/>
        <v>0</v>
      </c>
      <c r="C89" s="37">
        <f t="shared" si="41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40"/>
        <v>0</v>
      </c>
      <c r="C90" s="37">
        <f t="shared" si="41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40"/>
        <v>0</v>
      </c>
      <c r="C91" s="37">
        <f t="shared" si="41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40"/>
        <v>0</v>
      </c>
      <c r="C92" s="37">
        <f t="shared" si="41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40"/>
        <v>0</v>
      </c>
      <c r="C93" s="37">
        <f t="shared" si="41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40"/>
        <v>0</v>
      </c>
      <c r="C94" s="37">
        <f t="shared" si="41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42">SUM(B96:B97)</f>
        <v>0</v>
      </c>
      <c r="C95" s="24">
        <f t="shared" ref="C95" si="43">SUM(C96:C97)</f>
        <v>0</v>
      </c>
      <c r="D95" s="24">
        <f t="shared" ref="D95" si="44">SUM(D96:D97)</f>
        <v>0</v>
      </c>
      <c r="E95" s="24">
        <f t="shared" ref="E95" si="45">SUM(E96:E97)</f>
        <v>0</v>
      </c>
      <c r="F95" s="24">
        <f t="shared" ref="F95" si="46">SUM(F96:F97)</f>
        <v>0</v>
      </c>
    </row>
    <row r="96" ht="18" customHeight="1" spans="1:6">
      <c r="A96" s="35" t="s">
        <v>173</v>
      </c>
      <c r="B96" s="24">
        <f t="shared" ref="B96:B103" si="47">C96+F96</f>
        <v>0</v>
      </c>
      <c r="C96" s="24">
        <f t="shared" ref="C96:C103" si="48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7"/>
        <v>0</v>
      </c>
      <c r="C97" s="24">
        <f t="shared" si="48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49">SUM(B99:B103)</f>
        <v>0</v>
      </c>
      <c r="C98" s="24">
        <f t="shared" ref="C98" si="50">SUM(C99:C103)</f>
        <v>0</v>
      </c>
      <c r="D98" s="24">
        <f t="shared" ref="D98" si="51">SUM(D99:D103)</f>
        <v>0</v>
      </c>
      <c r="E98" s="24">
        <f t="shared" ref="E98" si="52">SUM(E99:E103)</f>
        <v>0</v>
      </c>
      <c r="F98" s="24">
        <f t="shared" ref="F98" si="53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54">SUM(B105:B106)</f>
        <v>0</v>
      </c>
      <c r="C104" s="24">
        <f t="shared" ref="C104" si="55">SUM(C105:C106)</f>
        <v>0</v>
      </c>
      <c r="D104" s="24">
        <f t="shared" ref="D104" si="56">SUM(D105:D106)</f>
        <v>0</v>
      </c>
      <c r="E104" s="24">
        <f t="shared" ref="E104" si="57">SUM(E105:E106)</f>
        <v>0</v>
      </c>
      <c r="F104" s="24">
        <f t="shared" ref="F104" si="58">SUM(F105:F106)</f>
        <v>0</v>
      </c>
    </row>
    <row r="105" ht="18" customHeight="1" spans="1:6">
      <c r="A105" s="35" t="s">
        <v>180</v>
      </c>
      <c r="B105" s="24">
        <f t="shared" ref="B105:B111" si="59">C105+F105</f>
        <v>0</v>
      </c>
      <c r="C105" s="24">
        <f t="shared" ref="C105:C111" si="60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9"/>
        <v>0</v>
      </c>
      <c r="C106" s="37">
        <f t="shared" si="60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61">SUM(B108:B111)</f>
        <v>0</v>
      </c>
      <c r="C107" s="24">
        <f t="shared" ref="C107" si="62">SUM(C108:C111)</f>
        <v>0</v>
      </c>
      <c r="D107" s="24">
        <f t="shared" ref="D107" si="63">SUM(D108:D111)</f>
        <v>0</v>
      </c>
      <c r="E107" s="24">
        <f t="shared" ref="E107" si="64">SUM(E108:E111)</f>
        <v>0</v>
      </c>
      <c r="F107" s="24">
        <f t="shared" ref="F107" si="65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6">B6+B20+B48+B60+B65+B78+B95+B98+B104+B107</f>
        <v>944.12</v>
      </c>
      <c r="C112" s="24">
        <f t="shared" si="66"/>
        <v>944.12</v>
      </c>
      <c r="D112" s="24">
        <f t="shared" si="66"/>
        <v>880.12</v>
      </c>
      <c r="E112" s="24">
        <f t="shared" si="66"/>
        <v>64</v>
      </c>
      <c r="F112" s="24">
        <f t="shared" si="66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7" workbookViewId="0">
      <selection activeCell="D37" sqref="D3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24"/>
      <c r="C36" s="24"/>
      <c r="D36" s="24"/>
      <c r="E36" s="24"/>
      <c r="F36" s="24"/>
    </row>
    <row r="37" ht="18" customHeight="1" spans="1:6">
      <c r="A37" s="35" t="s">
        <v>201</v>
      </c>
      <c r="B37" s="24">
        <v>944.12</v>
      </c>
      <c r="C37" s="24">
        <v>944.12</v>
      </c>
      <c r="D37" s="24">
        <v>944.12</v>
      </c>
      <c r="E37" s="24"/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2022-09-08T06:50:17Z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